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22" sheetId="1" r:id="rId1"/>
  </sheets>
  <externalReferences>
    <externalReference r:id="rId2"/>
  </externalReferences>
  <definedNames>
    <definedName name="Z_6E36EA37_049E_4FAE_B719_2847CD16F858_.wvu.Cols" localSheetId="0" hidden="1">'Козловская 22'!#REF!,'Козловская 22'!#REF!</definedName>
    <definedName name="Z_6E36EA37_049E_4FAE_B719_2847CD16F858_.wvu.Rows" localSheetId="0" hidden="1">'Козловская 22'!$42:$45</definedName>
    <definedName name="Z_73C0D023_21BD_4441_8EFA_957546C15799_.wvu.Cols" localSheetId="0" hidden="1">'Козловская 22'!#REF!,'Козловская 22'!#REF!</definedName>
    <definedName name="Z_73C0D023_21BD_4441_8EFA_957546C15799_.wvu.Rows" localSheetId="0" hidden="1">'Козловская 22'!$42:$45</definedName>
    <definedName name="_xlnm.Print_Area" localSheetId="0">'Козловская 22'!$A$1:$G$60</definedName>
  </definedNames>
  <calcPr calcId="145621"/>
</workbook>
</file>

<file path=xl/calcChain.xml><?xml version="1.0" encoding="utf-8"?>
<calcChain xmlns="http://schemas.openxmlformats.org/spreadsheetml/2006/main">
  <c r="E15" i="1" l="1"/>
  <c r="E9" i="1"/>
  <c r="F39" i="1" l="1"/>
  <c r="F32" i="1"/>
  <c r="F20" i="1"/>
  <c r="G20" i="1"/>
  <c r="E20" i="1"/>
  <c r="F15" i="1"/>
  <c r="G15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<sst xmlns="http://schemas.openxmlformats.org/spreadsheetml/2006/main" count="62" uniqueCount="53">
  <si>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</si>
  <si>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</si>
  <si>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</si>
  <si>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</si>
  <si>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</si>
  <si>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</si>
  <si>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</si>
  <si>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</si>
  <si>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</si>
  <si>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</si>
  <si>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</si>
  <si>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</si>
  <si>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</si>
  <si>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</si>
  <si>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</si>
  <si>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</si>
  <si>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</si>
  <si>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</si>
  <si>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</si>
  <si>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</si>
  <si>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</si>
  <si>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</si>
  <si>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</si>
  <si>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</si>
  <si>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</si>
  <si>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</si>
  <si>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</si>
  <si>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</si>
  <si>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</si>
  <si>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</si>
  <si>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</si>
  <si>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</si>
  <si>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</si>
  <si>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</si>
  <si>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</si>
  <si>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</si>
  <si>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</si>
  <si>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</si>
  <si>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22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</si>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</sst>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49">
          <cell r="W49">
            <v>954.06208561075732</v>
          </cell>
          <cell r="X49">
            <v>191.68680130810304</v>
          </cell>
          <cell r="Y49">
            <v>0</v>
          </cell>
          <cell r="AA49">
            <v>0</v>
          </cell>
          <cell r="AI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X49">
            <v>2747.2463299891551</v>
          </cell>
          <cell r="BB49">
            <v>0</v>
          </cell>
          <cell r="BC49">
            <v>219.9444</v>
          </cell>
          <cell r="BD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CN49">
            <v>1303.7592693920269</v>
          </cell>
          <cell r="CO49">
            <v>268.12272789814921</v>
          </cell>
          <cell r="CP49">
            <v>0</v>
          </cell>
          <cell r="DE49">
            <v>1196.7102215601903</v>
          </cell>
          <cell r="DS49">
            <v>20898.036639007365</v>
          </cell>
          <cell r="DT49">
            <v>4271.330244832161</v>
          </cell>
          <cell r="DU49">
            <v>1132.3380000000002</v>
          </cell>
          <cell r="EC49">
            <v>0</v>
          </cell>
          <cell r="EL49">
            <v>18661.255920955329</v>
          </cell>
          <cell r="EU49">
            <v>10056.663187360433</v>
          </cell>
          <cell r="EV49">
            <v>2026.2261218507074</v>
          </cell>
          <cell r="EW49">
            <v>374.04419999999993</v>
          </cell>
          <cell r="FH49">
            <v>8134.2902273828322</v>
          </cell>
          <cell r="FM49">
            <v>4790.065968830002</v>
          </cell>
          <cell r="FN49">
            <v>1442.0605205897136</v>
          </cell>
          <cell r="FO49">
            <v>0</v>
          </cell>
          <cell r="FU49">
            <v>3670.4918497159174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E16" sqref="E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7.85546875" style="1" customWidth="1"/>
    <col min="9" max="9" width="11.28515625" style="1" customWidth="1"/>
    <col min="10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3" t="s">
        <v>39</v>
      </c>
      <c r="G6" s="83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264124.46000000002</v>
      </c>
      <c r="F9" s="16">
        <f t="shared" ref="F9:G9" si="0">SUM(F10:F14)</f>
        <v>261504.84</v>
      </c>
      <c r="G9" s="16">
        <f t="shared" si="0"/>
        <v>32022.400000000001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158725.53</v>
      </c>
      <c r="F10" s="17">
        <v>162563.96</v>
      </c>
      <c r="G10" s="18">
        <v>18918.36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25819.09</v>
      </c>
      <c r="F12" s="17">
        <v>23239.72</v>
      </c>
      <c r="G12" s="18">
        <v>4327.04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53145.26</v>
      </c>
      <c r="F13" s="17">
        <v>47676.47</v>
      </c>
      <c r="G13" s="18">
        <v>7984.72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26434.58</v>
      </c>
      <c r="F14" s="17">
        <v>28024.69</v>
      </c>
      <c r="G14" s="18">
        <v>792.28</v>
      </c>
    </row>
    <row r="15" spans="1:7" ht="15.75" x14ac:dyDescent="0.25">
      <c r="A15" s="45" t="s">
        <v>41</v>
      </c>
      <c r="B15" s="46"/>
      <c r="C15" s="46"/>
      <c r="D15" s="47"/>
      <c r="E15" s="34">
        <f>SUM(E16:E19)</f>
        <v>83257.22</v>
      </c>
      <c r="F15" s="34">
        <f t="shared" ref="F15:G15" si="1">SUM(F16:F19)</f>
        <v>83873.66</v>
      </c>
      <c r="G15" s="34">
        <f t="shared" si="1"/>
        <v>9798.32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74855.070000000007</v>
      </c>
      <c r="F16" s="17">
        <v>76344.59</v>
      </c>
      <c r="G16" s="18">
        <v>8925.24</v>
      </c>
    </row>
    <row r="17" spans="1:10" ht="15.75" x14ac:dyDescent="0.25">
      <c r="A17" s="35" t="s">
        <v>46</v>
      </c>
      <c r="B17" s="35"/>
      <c r="C17" s="35"/>
      <c r="D17" s="35"/>
      <c r="E17" s="17">
        <v>346.61</v>
      </c>
      <c r="F17" s="17">
        <v>323.75</v>
      </c>
      <c r="G17" s="18">
        <v>22.86</v>
      </c>
    </row>
    <row r="18" spans="1:10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10" ht="15.75" x14ac:dyDescent="0.25">
      <c r="A19" s="35" t="s">
        <v>48</v>
      </c>
      <c r="B19" s="35"/>
      <c r="C19" s="35"/>
      <c r="D19" s="35"/>
      <c r="E19" s="17">
        <v>8055.54</v>
      </c>
      <c r="F19" s="17">
        <v>7205.32</v>
      </c>
      <c r="G19" s="18">
        <v>850.22</v>
      </c>
    </row>
    <row r="20" spans="1:10" ht="15.75" x14ac:dyDescent="0.25">
      <c r="A20" s="57" t="s">
        <v>14</v>
      </c>
      <c r="B20" s="57"/>
      <c r="C20" s="57"/>
      <c r="D20" s="57"/>
      <c r="E20" s="34">
        <f>E21</f>
        <v>332.64</v>
      </c>
      <c r="F20" s="34">
        <f t="shared" ref="F20:G20" si="2">F21</f>
        <v>346.5</v>
      </c>
      <c r="G20" s="34">
        <f t="shared" si="2"/>
        <v>13.86</v>
      </c>
    </row>
    <row r="21" spans="1:10" ht="15.75" x14ac:dyDescent="0.25">
      <c r="A21" s="35" t="s">
        <v>15</v>
      </c>
      <c r="B21" s="35"/>
      <c r="C21" s="35"/>
      <c r="D21" s="35"/>
      <c r="E21" s="17">
        <v>332.64</v>
      </c>
      <c r="F21" s="17">
        <v>346.5</v>
      </c>
      <c r="G21" s="18">
        <v>13.86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-364375.38280000008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5">
        <f>SUM(F27:F31)</f>
        <v>3892.9952169080152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6"/>
      <c r="I26" s="28"/>
    </row>
    <row r="27" spans="1:10" ht="15.75" hidden="1" x14ac:dyDescent="0.25">
      <c r="A27" s="68" t="s">
        <v>16</v>
      </c>
      <c r="B27" s="69"/>
      <c r="C27" s="69"/>
      <c r="D27" s="69"/>
      <c r="E27" s="73"/>
      <c r="F27" s="25">
        <f>'[1]свод за год'!W49</f>
        <v>954.06208561075732</v>
      </c>
      <c r="I27" s="28"/>
    </row>
    <row r="28" spans="1:10" ht="15.75" hidden="1" x14ac:dyDescent="0.25">
      <c r="A28" s="68" t="s">
        <v>31</v>
      </c>
      <c r="B28" s="69"/>
      <c r="C28" s="69"/>
      <c r="D28" s="69"/>
      <c r="E28" s="73"/>
      <c r="F28" s="25">
        <f>'[1]свод за год'!X49</f>
        <v>191.68680130810304</v>
      </c>
      <c r="I28" s="28"/>
    </row>
    <row r="29" spans="1:10" ht="15.75" hidden="1" x14ac:dyDescent="0.25">
      <c r="A29" s="68" t="s">
        <v>18</v>
      </c>
      <c r="B29" s="69"/>
      <c r="C29" s="69"/>
      <c r="D29" s="69"/>
      <c r="E29" s="73"/>
      <c r="F29" s="25">
        <f>'[1]свод за год'!Y49</f>
        <v>0</v>
      </c>
      <c r="I29" s="28"/>
    </row>
    <row r="30" spans="1:10" ht="15.75" hidden="1" x14ac:dyDescent="0.25">
      <c r="A30" s="68" t="s">
        <v>19</v>
      </c>
      <c r="B30" s="69"/>
      <c r="C30" s="69"/>
      <c r="D30" s="69"/>
      <c r="E30" s="73"/>
      <c r="F30" s="25">
        <f>'[1]свод за год'!AA49+'[1]свод за год'!AI49+'[1]свод за год'!AL49+'[1]свод за год'!AO49+'[1]свод за год'!AP49+'[1]свод за год'!AQ49</f>
        <v>0</v>
      </c>
      <c r="I30" s="28"/>
    </row>
    <row r="31" spans="1:10" ht="36.75" hidden="1" customHeight="1" x14ac:dyDescent="0.25">
      <c r="A31" s="70" t="s">
        <v>32</v>
      </c>
      <c r="B31" s="71"/>
      <c r="C31" s="71"/>
      <c r="D31" s="71"/>
      <c r="E31" s="72"/>
      <c r="F31" s="25">
        <f>'[1]свод за год'!AX49</f>
        <v>2747.2463299891551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5">
        <f>SUM(F34:F38)+264</f>
        <v>47995.553023645218</v>
      </c>
      <c r="I32" s="28"/>
    </row>
    <row r="33" spans="1:10" ht="33" customHeight="1" x14ac:dyDescent="0.2">
      <c r="A33" s="62"/>
      <c r="B33" s="63"/>
      <c r="C33" s="63"/>
      <c r="D33" s="63"/>
      <c r="E33" s="64"/>
      <c r="F33" s="66"/>
      <c r="I33" s="28"/>
    </row>
    <row r="34" spans="1:10" ht="15.75" hidden="1" x14ac:dyDescent="0.25">
      <c r="A34" s="67" t="s">
        <v>16</v>
      </c>
      <c r="B34" s="67"/>
      <c r="C34" s="67"/>
      <c r="D34" s="67"/>
      <c r="E34" s="67"/>
      <c r="F34" s="25">
        <f>'[1]свод за год'!CN49+'[1]свод за год'!DS49</f>
        <v>22201.795908399392</v>
      </c>
      <c r="I34" s="28"/>
    </row>
    <row r="35" spans="1:10" ht="15.75" hidden="1" x14ac:dyDescent="0.25">
      <c r="A35" s="67" t="s">
        <v>31</v>
      </c>
      <c r="B35" s="67"/>
      <c r="C35" s="67"/>
      <c r="D35" s="67"/>
      <c r="E35" s="67"/>
      <c r="F35" s="25">
        <f>'[1]свод за год'!CO49+'[1]свод за год'!DT49</f>
        <v>4539.4529727303106</v>
      </c>
      <c r="I35" s="28"/>
    </row>
    <row r="36" spans="1:10" ht="15.75" hidden="1" x14ac:dyDescent="0.25">
      <c r="A36" s="67" t="s">
        <v>18</v>
      </c>
      <c r="B36" s="67"/>
      <c r="C36" s="67"/>
      <c r="D36" s="67"/>
      <c r="E36" s="67"/>
      <c r="F36" s="25">
        <f>'[1]свод за год'!CP49+'[1]свод за год'!DU49</f>
        <v>1132.3380000000002</v>
      </c>
      <c r="I36" s="28"/>
    </row>
    <row r="37" spans="1:10" ht="15.75" hidden="1" x14ac:dyDescent="0.25">
      <c r="A37" s="67" t="s">
        <v>19</v>
      </c>
      <c r="B37" s="67"/>
      <c r="C37" s="67"/>
      <c r="D37" s="67"/>
      <c r="E37" s="67"/>
      <c r="F37" s="25">
        <f>'[1]свод за год'!AK49+'[1]свод за год'!AM49+'[1]свод за год'!AN49+'[1]свод за год'!BD49+'[1]свод за год'!EC49</f>
        <v>0</v>
      </c>
      <c r="I37" s="28"/>
    </row>
    <row r="38" spans="1:10" ht="39.75" hidden="1" customHeight="1" x14ac:dyDescent="0.25">
      <c r="A38" s="70" t="s">
        <v>34</v>
      </c>
      <c r="B38" s="84"/>
      <c r="C38" s="84"/>
      <c r="D38" s="84"/>
      <c r="E38" s="85"/>
      <c r="F38" s="25">
        <f>'[1]свод за год'!DE49+'[1]свод за год'!EL49</f>
        <v>19857.966142515521</v>
      </c>
      <c r="I38" s="28"/>
    </row>
    <row r="39" spans="1:10" ht="32.450000000000003" customHeight="1" x14ac:dyDescent="0.25">
      <c r="A39" s="75" t="s">
        <v>35</v>
      </c>
      <c r="B39" s="86"/>
      <c r="C39" s="86"/>
      <c r="D39" s="86"/>
      <c r="E39" s="87"/>
      <c r="F39" s="26">
        <f>SUM(F40:F48)+14134.32</f>
        <v>44848.106475729604</v>
      </c>
      <c r="I39" s="28"/>
    </row>
    <row r="40" spans="1:10" ht="15.75" hidden="1" x14ac:dyDescent="0.25">
      <c r="A40" s="79" t="s">
        <v>20</v>
      </c>
      <c r="B40" s="80"/>
      <c r="C40" s="80"/>
      <c r="D40" s="80"/>
      <c r="E40" s="81"/>
      <c r="F40" s="25">
        <f>'[1]свод за год'!EU49+'[1]свод за год'!FM49</f>
        <v>14846.729156190435</v>
      </c>
      <c r="I40" s="28"/>
    </row>
    <row r="41" spans="1:10" ht="15.75" hidden="1" x14ac:dyDescent="0.25">
      <c r="A41" s="68" t="s">
        <v>31</v>
      </c>
      <c r="B41" s="69"/>
      <c r="C41" s="69"/>
      <c r="D41" s="69"/>
      <c r="E41" s="69"/>
      <c r="F41" s="25">
        <f>'[1]свод за год'!EV49+'[1]свод за год'!FN49</f>
        <v>3468.286642440421</v>
      </c>
      <c r="I41" s="28"/>
    </row>
    <row r="42" spans="1:10" ht="15.6" hidden="1" customHeight="1" x14ac:dyDescent="0.25">
      <c r="A42" s="67" t="s">
        <v>21</v>
      </c>
      <c r="B42" s="67"/>
      <c r="C42" s="67"/>
      <c r="D42" s="67"/>
      <c r="E42" s="68"/>
      <c r="F42" s="25"/>
      <c r="I42" s="28"/>
    </row>
    <row r="43" spans="1:10" ht="15.6" hidden="1" customHeight="1" x14ac:dyDescent="0.25">
      <c r="A43" s="68" t="s">
        <v>17</v>
      </c>
      <c r="B43" s="69"/>
      <c r="C43" s="69"/>
      <c r="D43" s="69"/>
      <c r="E43" s="69"/>
      <c r="F43" s="25"/>
      <c r="I43" s="28"/>
    </row>
    <row r="44" spans="1:10" ht="15.6" hidden="1" customHeight="1" x14ac:dyDescent="0.25">
      <c r="A44" s="67" t="s">
        <v>22</v>
      </c>
      <c r="B44" s="67"/>
      <c r="C44" s="67"/>
      <c r="D44" s="67"/>
      <c r="E44" s="68"/>
      <c r="F44" s="25"/>
      <c r="I44" s="28"/>
    </row>
    <row r="45" spans="1:10" ht="15.6" hidden="1" customHeight="1" x14ac:dyDescent="0.25">
      <c r="A45" s="68" t="s">
        <v>17</v>
      </c>
      <c r="B45" s="69"/>
      <c r="C45" s="69"/>
      <c r="D45" s="69"/>
      <c r="E45" s="69"/>
      <c r="F45" s="25"/>
      <c r="I45" s="28"/>
    </row>
    <row r="46" spans="1:10" ht="15.75" hidden="1" x14ac:dyDescent="0.25">
      <c r="A46" s="67" t="s">
        <v>18</v>
      </c>
      <c r="B46" s="67"/>
      <c r="C46" s="67"/>
      <c r="D46" s="67"/>
      <c r="E46" s="68"/>
      <c r="F46" s="25">
        <f>'[1]свод за год'!EW49+'[1]свод за год'!FO49</f>
        <v>374.04419999999993</v>
      </c>
      <c r="I46" s="28"/>
    </row>
    <row r="47" spans="1:10" ht="15.75" hidden="1" x14ac:dyDescent="0.25">
      <c r="A47" s="68" t="s">
        <v>19</v>
      </c>
      <c r="B47" s="69"/>
      <c r="C47" s="69"/>
      <c r="D47" s="69"/>
      <c r="E47" s="69"/>
      <c r="F47" s="25">
        <f>'[1]свод за год'!BB49+'[1]свод за год'!BC49+'[1]свод за год'!BN49+'[1]свод за год'!BO49+'[1]свод за год'!BP49+'[1]свод за год'!BQ49</f>
        <v>219.9444</v>
      </c>
      <c r="I47" s="28"/>
    </row>
    <row r="48" spans="1:10" ht="43.5" hidden="1" customHeight="1" x14ac:dyDescent="0.25">
      <c r="A48" s="70" t="s">
        <v>36</v>
      </c>
      <c r="B48" s="84"/>
      <c r="C48" s="84"/>
      <c r="D48" s="84"/>
      <c r="E48" s="85"/>
      <c r="F48" s="25">
        <f>'[1]свод за год'!FH49+'[1]свод за год'!FU49</f>
        <v>11804.782077098749</v>
      </c>
      <c r="I48" s="28"/>
      <c r="J48" s="28"/>
    </row>
    <row r="49" spans="1:12" ht="15.6" hidden="1" customHeight="1" x14ac:dyDescent="0.25">
      <c r="A49" s="75" t="s">
        <v>37</v>
      </c>
      <c r="B49" s="69"/>
      <c r="C49" s="69"/>
      <c r="D49" s="69"/>
      <c r="E49" s="73"/>
      <c r="F49" s="32"/>
      <c r="I49" s="28"/>
    </row>
    <row r="50" spans="1:12" ht="15.75" x14ac:dyDescent="0.25">
      <c r="A50" s="76" t="s">
        <v>49</v>
      </c>
      <c r="B50" s="77"/>
      <c r="C50" s="77"/>
      <c r="D50" s="77"/>
      <c r="E50" s="78"/>
      <c r="F50" s="26">
        <f>F25+F32+F39+F49</f>
        <v>96736.654716282836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15413.779999999999</v>
      </c>
      <c r="I51" s="28"/>
      <c r="K51" s="28"/>
      <c r="L51" s="28"/>
    </row>
    <row r="52" spans="1:12" ht="15.75" x14ac:dyDescent="0.25">
      <c r="A52" s="68" t="s">
        <v>23</v>
      </c>
      <c r="B52" s="69"/>
      <c r="C52" s="69"/>
      <c r="D52" s="69"/>
      <c r="E52" s="69"/>
      <c r="F52" s="25">
        <v>9098.56</v>
      </c>
      <c r="I52" s="28"/>
    </row>
    <row r="53" spans="1:12" ht="15.75" x14ac:dyDescent="0.25">
      <c r="A53" s="68" t="s">
        <v>24</v>
      </c>
      <c r="B53" s="69"/>
      <c r="C53" s="69"/>
      <c r="D53" s="69"/>
      <c r="E53" s="69"/>
      <c r="F53" s="25">
        <v>6315.22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2" t="s">
        <v>51</v>
      </c>
      <c r="B55" s="82"/>
      <c r="C55" s="82"/>
      <c r="D55" s="82"/>
      <c r="E55" s="82"/>
      <c r="F55" s="26">
        <f>F50+F51</f>
        <v>112150.43471628283</v>
      </c>
      <c r="H55" s="28"/>
      <c r="I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74855.070000000007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76344.59</v>
      </c>
      <c r="H57" s="28"/>
      <c r="I57" s="28"/>
    </row>
    <row r="58" spans="1:12" ht="15.75" x14ac:dyDescent="0.25">
      <c r="A58" s="74" t="s">
        <v>28</v>
      </c>
      <c r="B58" s="74"/>
      <c r="C58" s="74"/>
      <c r="D58" s="74"/>
      <c r="E58" s="74"/>
      <c r="F58" s="26">
        <f>F24+F56-F55</f>
        <v>-401670.74751628289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22</vt:lpstr>
      <vt:lpstr>'Козловская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2018-04-11T11:19:53Z</cp:lastPrinted>
  <dcterms:created xsi:type="dcterms:W3CDTF">2013-05-24T09:13:10Z</dcterms:created>
  <dcterms:modified xsi:type="dcterms:W3CDTF">2018-04-11T11:20:03Z</dcterms:modified>
</cp:coreProperties>
</file>